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activeTab="1"/>
  </bookViews>
  <sheets>
    <sheet name="ЛСР 17 граф" sheetId="4" r:id="rId1"/>
    <sheet name="тит" sheetId="8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граф'!$C$15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A15" i="8"/>
  <c r="J59" i="4" l="1"/>
</calcChain>
</file>

<file path=xl/sharedStrings.xml><?xml version="1.0" encoding="utf-8"?>
<sst xmlns="http://schemas.openxmlformats.org/spreadsheetml/2006/main" count="171" uniqueCount="133">
  <si>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</si>
  <si>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</si>
  <si>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</si>
  <si>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</si>
  <si>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</si>
  <si>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</si>
  <si>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</si>
  <si>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</si>
  <si>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</si>
  <si>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</si>
  <si>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</si>
  <si>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</si>
  <si>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</si>
  <si>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</si>
  <si>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</si>
  <si>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</si>
  <si>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</si>
  <si>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</si>
  <si>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</si>
  <si>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</si>
  <si>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</si>
  <si>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</si>
  <si>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</si>
  <si>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</si>
  <si>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</si>
  <si>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Новый Раздел</t>
  </si>
  <si>
    <t>ТЕР15-04-006-03</t>
  </si>
  <si>
    <t>100 м2 покрытия</t>
  </si>
  <si>
    <r>
      <t>Огрунтовка полов за 1 раз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</si>
  <si>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0,03</t>
    </r>
    <r>
      <rPr>
        <i/>
        <sz val="6"/>
        <rFont val="Arial"/>
        <family val="2"/>
        <charset val="204"/>
      </rPr>
      <t xml:space="preserve">
3/100</t>
    </r>
  </si>
  <si>
    <t>Перечень материалов № 1</t>
  </si>
  <si>
    <t>п.50 Грунтовка EURO Tiefgrund</t>
  </si>
  <si>
    <t>кг</t>
  </si>
  <si>
    <r>
      <t>(прим.) Нанесение клея на швы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</si>
  <si>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п.49Клей Thomsit К112 электропроводный для ПВХ (12кг)</t>
  </si>
  <si>
    <t>ТЕР07-01-037-02</t>
  </si>
  <si>
    <t>100 м шва</t>
  </si>
  <si>
    <r>
      <t>Герметизация швов линолеума</t>
    </r>
    <r>
      <rPr>
        <i/>
        <sz val="7"/>
        <rFont val="Arial"/>
        <family val="2"/>
        <charset val="204"/>
      </rPr>
      <t xml:space="preserve">
240,96 = 882,68 - 34,65 x 18,52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</si>
  <si>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r>
      <t>0,12</t>
    </r>
    <r>
      <rPr>
        <i/>
        <sz val="6"/>
        <rFont val="Arial"/>
        <family val="2"/>
        <charset val="204"/>
      </rPr>
      <t xml:space="preserve">
12/100</t>
    </r>
  </si>
  <si>
    <t>Перечень материалов № 2</t>
  </si>
  <si>
    <t>п.10Шнур сварочный Mineral 11</t>
  </si>
  <si>
    <t>м</t>
  </si>
  <si>
    <r>
      <t>12,36</t>
    </r>
    <r>
      <rPr>
        <b/>
        <i/>
        <sz val="6"/>
        <rFont val="Arial"/>
        <family val="2"/>
        <charset val="204"/>
      </rPr>
      <t xml:space="preserve">
12*1,03</t>
    </r>
  </si>
  <si>
    <t>Итого прямые затраты по смете с учетом индексов, в текущих ценах (общестроительные работы ОЗП=8,25; ЭМ=4,36; ЗПМ=8,25; МАТ=2,83)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</si>
  <si>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</si>
  <si>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</si>
  <si>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</si>
  <si>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</si>
  <si>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Отделочные работы:</t>
  </si>
  <si>
    <t xml:space="preserve">      Итого Поз. 1, 3</t>
  </si>
  <si>
    <t xml:space="preserve">      Всего с учетом "общестроительные работы ОЗП=8,25; ЭМ=4,36; ЗПМ=8,25; МАТ=2,83"</t>
  </si>
  <si>
    <t xml:space="preserve">      Накладные расходы 105%*(0,9*0,85) ФОТ (от 54,62)</t>
  </si>
  <si>
    <t xml:space="preserve">      Сметная прибыль 55%*(0,85*0,8) ФОТ (от 54,62)</t>
  </si>
  <si>
    <t xml:space="preserve">      Итого c накладными и см. прибылью</t>
  </si>
  <si>
    <t xml:space="preserve">    Бетонные и железобетонные сборные конструкции в промышленном строительстве:</t>
  </si>
  <si>
    <t xml:space="preserve">      Итого Поз. 5</t>
  </si>
  <si>
    <t xml:space="preserve">      Накладные расходы 130%*(0,9*0,85) ФОТ (от 102,14)</t>
  </si>
  <si>
    <t xml:space="preserve">      Сметная прибыль 85%*(0,85*0,8) ФОТ (от 102,14)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</si>
  <si>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</si>
  <si>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</si>
  <si>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</si>
  <si>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2, 4, 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</si>
  <si>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</si>
  <si>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</si>
  <si>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</si>
  <si>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</si>
  <si>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</si>
  <si>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</si>
  <si>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</si>
  <si>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</si>
  <si>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___________________________1,538</t>
  </si>
  <si>
    <t>тыс. руб.</t>
  </si>
  <si>
    <t>___________________________0,157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</si>
  <si>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</si>
  <si>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</si>
  <si>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</si>
  <si>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_______________________________________________________________________________________________1,62</t>
  </si>
  <si>
    <t>чел.час</t>
  </si>
  <si>
    <t>Сметная стоимость строительных работ _______________________________________________________________________________________________</t>
  </si>
  <si>
    <t>ООО "Медсервис"</t>
  </si>
  <si>
    <t>ЛОКАЛЬНЫЙ СМЕТНЫЙ РАСЧЕТ № 72-16</t>
  </si>
  <si>
    <t xml:space="preserve"> Ремонтные работы в здании Главного корпуса (герметизация швов линолеума)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</si>
  <si>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</si>
  <si>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</si>
  <si>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</si>
  <si>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</si>
  <si>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</si>
  <si>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</si>
  <si>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</si>
  <si>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</si>
  <si>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</si>
  <si>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</si>
  <si>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</si>
  <si>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</si>
  <si>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</si>
  <si>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</si>
  <si>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</si>
  <si>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</si>
  <si>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031121</t>
  </si>
  <si>
    <t>Подъемники мачтовые строительные 0.5 т</t>
  </si>
  <si>
    <t>маш.час</t>
  </si>
  <si>
    <t>031910</t>
  </si>
  <si>
    <t>Люльки</t>
  </si>
  <si>
    <t>маш.-ч</t>
  </si>
  <si>
    <t>Автомобили бортовые грузоподъемностью до 5 т</t>
  </si>
  <si>
    <t xml:space="preserve">                  Материалы</t>
  </si>
  <si>
    <t>101-1757</t>
  </si>
  <si>
    <t>Ветошь</t>
  </si>
  <si>
    <r>
      <t>335,45</t>
    </r>
    <r>
      <rPr>
        <i/>
        <sz val="8"/>
        <rFont val="Arial"/>
        <family val="2"/>
        <charset val="204"/>
      </rPr>
      <t xml:space="preserve">
4025,42/12</t>
    </r>
  </si>
  <si>
    <t>УТВЕРЖДАЮ</t>
  </si>
  <si>
    <t>Директор ООО "Медсервис"</t>
  </si>
  <si>
    <t>С.В. Мовергоз</t>
  </si>
  <si>
    <t>"         "</t>
  </si>
  <si>
    <t>2016г.</t>
  </si>
  <si>
    <t xml:space="preserve"> </t>
  </si>
  <si>
    <t xml:space="preserve">Составлена на основании: </t>
  </si>
  <si>
    <t>Сметная стоимость:</t>
  </si>
  <si>
    <t>руб.</t>
  </si>
  <si>
    <t>Ведомость работ №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</si>
  <si>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</si>
  <si>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</si>
  <si>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</si>
  <si>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</si>
  <si>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</si>
  <si>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</si>
  <si>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72-16</t>
  </si>
  <si>
    <t>67/16</t>
  </si>
  <si>
    <t xml:space="preserve">                                                            Основание: Ведомость работ №67/16</t>
  </si>
  <si>
    <r>
      <t>п.50 Грунтовка EURO Tiefgrund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</si>
  <si>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п.49Клей Thomsit К112 электропроводный для ПВХ (12кг)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</si>
  <si>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п.10Шнур сварочный Mineral 11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</si>
  <si>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t>к договору                      от  "   "                    2016 г.</t>
  </si>
  <si>
    <t>Приложение № 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</si>
</sst>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 wrapText="1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0" fillId="0" borderId="0" xfId="1" applyFont="1" applyBorder="1"/>
    <xf numFmtId="0" fontId="20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0" fillId="2" borderId="0" xfId="1" applyNumberFormat="1" applyFont="1" applyFill="1" applyBorder="1"/>
    <xf numFmtId="0" fontId="20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0" fillId="2" borderId="0" xfId="1" applyNumberFormat="1" applyFont="1" applyFill="1" applyBorder="1"/>
    <xf numFmtId="0" fontId="23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4" fillId="0" borderId="1" xfId="1" applyFont="1" applyBorder="1" applyAlignment="1">
      <alignment horizontal="center" vertical="top"/>
    </xf>
    <xf numFmtId="0" fontId="18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1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0" fillId="0" borderId="0" xfId="0" applyAlignment="1"/>
    <xf numFmtId="0" fontId="0" fillId="0" borderId="0" xfId="0" applyAlignment="1">
      <alignment horizontal="right" vertical="top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9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83"/>
  <sheetViews>
    <sheetView showGridLines="0" topLeftCell="A48" zoomScaleNormal="75" zoomScaleSheetLayoutView="75" workbookViewId="0">
      <selection activeCell="C32" sqref="C32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77" t="s">
        <v>79</v>
      </c>
      <c r="G6" s="77"/>
      <c r="H6" s="77"/>
      <c r="I6" s="77"/>
      <c r="J6" s="77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80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81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5">
      <c r="A15" s="5"/>
      <c r="B15" s="10"/>
      <c r="C15" s="101" t="s">
        <v>127</v>
      </c>
      <c r="D15" s="102"/>
      <c r="E15" s="102"/>
      <c r="F15" s="102"/>
      <c r="G15" s="102"/>
      <c r="H15" s="102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78</v>
      </c>
      <c r="E16" s="5"/>
      <c r="F16" s="6"/>
      <c r="G16" s="6"/>
      <c r="H16" s="6"/>
      <c r="I16" s="20"/>
      <c r="J16" s="83" t="s">
        <v>70</v>
      </c>
      <c r="K16" s="84"/>
      <c r="L16" s="12" t="s">
        <v>71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74</v>
      </c>
      <c r="E17" s="5"/>
      <c r="F17" s="6"/>
      <c r="G17" s="6"/>
      <c r="H17" s="6"/>
      <c r="I17" s="20"/>
      <c r="J17" s="83" t="s">
        <v>72</v>
      </c>
      <c r="K17" s="84"/>
      <c r="L17" s="12" t="s">
        <v>71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75</v>
      </c>
      <c r="E18" s="5"/>
      <c r="F18" s="6"/>
      <c r="G18" s="6"/>
      <c r="H18" s="6"/>
      <c r="I18" s="20"/>
      <c r="J18" s="83" t="s">
        <v>76</v>
      </c>
      <c r="K18" s="84"/>
      <c r="L18" s="12" t="s">
        <v>77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5" t="s">
        <v>73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95" t="s">
        <v>7</v>
      </c>
      <c r="B22" s="98" t="s">
        <v>8</v>
      </c>
      <c r="C22" s="95" t="s">
        <v>9</v>
      </c>
      <c r="D22" s="95" t="s">
        <v>10</v>
      </c>
      <c r="E22" s="95" t="s">
        <v>11</v>
      </c>
      <c r="F22" s="95" t="s">
        <v>12</v>
      </c>
      <c r="G22" s="97"/>
      <c r="H22" s="97"/>
      <c r="I22" s="97"/>
      <c r="J22" s="95" t="s">
        <v>13</v>
      </c>
      <c r="K22" s="97"/>
      <c r="L22" s="97"/>
      <c r="M22" s="97"/>
      <c r="N22" s="95" t="s">
        <v>14</v>
      </c>
      <c r="O22" s="95" t="s">
        <v>15</v>
      </c>
      <c r="P22" s="95" t="s">
        <v>16</v>
      </c>
      <c r="Q22" s="95" t="s">
        <v>17</v>
      </c>
    </row>
    <row r="23" spans="1:17" ht="15.75" customHeight="1" x14ac:dyDescent="0.2">
      <c r="A23" s="97"/>
      <c r="B23" s="99"/>
      <c r="C23" s="100"/>
      <c r="D23" s="95"/>
      <c r="E23" s="97"/>
      <c r="F23" s="95" t="s">
        <v>18</v>
      </c>
      <c r="G23" s="95" t="s">
        <v>19</v>
      </c>
      <c r="H23" s="97"/>
      <c r="I23" s="97"/>
      <c r="J23" s="95" t="s">
        <v>18</v>
      </c>
      <c r="K23" s="95" t="s">
        <v>19</v>
      </c>
      <c r="L23" s="97"/>
      <c r="M23" s="97"/>
      <c r="N23" s="95"/>
      <c r="O23" s="95"/>
      <c r="P23" s="95"/>
      <c r="Q23" s="95"/>
    </row>
    <row r="24" spans="1:17" ht="15.75" customHeight="1" x14ac:dyDescent="0.2">
      <c r="A24" s="97"/>
      <c r="B24" s="99"/>
      <c r="C24" s="100"/>
      <c r="D24" s="95"/>
      <c r="E24" s="97"/>
      <c r="F24" s="97"/>
      <c r="G24" s="25" t="s">
        <v>20</v>
      </c>
      <c r="H24" s="25" t="s">
        <v>21</v>
      </c>
      <c r="I24" s="25" t="s">
        <v>22</v>
      </c>
      <c r="J24" s="97"/>
      <c r="K24" s="25" t="s">
        <v>20</v>
      </c>
      <c r="L24" s="25" t="s">
        <v>21</v>
      </c>
      <c r="M24" s="25" t="s">
        <v>22</v>
      </c>
      <c r="N24" s="95"/>
      <c r="O24" s="95"/>
      <c r="P24" s="95"/>
      <c r="Q24" s="95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96" t="s">
        <v>25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spans="1:17" ht="119.25" x14ac:dyDescent="0.2">
      <c r="A27" s="28">
        <v>1</v>
      </c>
      <c r="B27" s="36" t="s">
        <v>26</v>
      </c>
      <c r="C27" s="37" t="s">
        <v>28</v>
      </c>
      <c r="D27" s="34" t="s">
        <v>27</v>
      </c>
      <c r="E27" s="38" t="s">
        <v>29</v>
      </c>
      <c r="F27" s="39">
        <v>111.67</v>
      </c>
      <c r="G27" s="39">
        <v>110</v>
      </c>
      <c r="H27" s="39">
        <v>1.5</v>
      </c>
      <c r="I27" s="39">
        <v>0.2</v>
      </c>
      <c r="J27" s="40">
        <v>3.35</v>
      </c>
      <c r="K27" s="40">
        <v>3.3</v>
      </c>
      <c r="L27" s="40">
        <v>0.05</v>
      </c>
      <c r="M27" s="40">
        <v>0.01</v>
      </c>
      <c r="N27" s="40">
        <v>9.0389999999999997</v>
      </c>
      <c r="O27" s="40">
        <v>0.27</v>
      </c>
      <c r="P27" s="40">
        <v>0.03</v>
      </c>
      <c r="Q27" s="40"/>
    </row>
    <row r="28" spans="1:17" ht="36" x14ac:dyDescent="0.2">
      <c r="A28" s="41">
        <v>2</v>
      </c>
      <c r="B28" s="36" t="s">
        <v>30</v>
      </c>
      <c r="C28" s="42" t="s">
        <v>128</v>
      </c>
      <c r="D28" s="43" t="s">
        <v>32</v>
      </c>
      <c r="E28" s="44">
        <v>0.4</v>
      </c>
      <c r="F28" s="45">
        <v>121.27</v>
      </c>
      <c r="G28" s="40"/>
      <c r="H28" s="40"/>
      <c r="I28" s="40"/>
      <c r="J28" s="46">
        <v>48.51</v>
      </c>
      <c r="K28" s="40"/>
      <c r="L28" s="40"/>
      <c r="M28" s="40"/>
      <c r="N28" s="40"/>
      <c r="O28" s="40"/>
      <c r="P28" s="40"/>
      <c r="Q28" s="40"/>
    </row>
    <row r="29" spans="1:17" ht="119.25" x14ac:dyDescent="0.2">
      <c r="A29" s="28">
        <v>3</v>
      </c>
      <c r="B29" s="36" t="s">
        <v>26</v>
      </c>
      <c r="C29" s="37" t="s">
        <v>33</v>
      </c>
      <c r="D29" s="34" t="s">
        <v>27</v>
      </c>
      <c r="E29" s="38" t="s">
        <v>29</v>
      </c>
      <c r="F29" s="39">
        <v>111.67</v>
      </c>
      <c r="G29" s="39">
        <v>110</v>
      </c>
      <c r="H29" s="39">
        <v>1.5</v>
      </c>
      <c r="I29" s="39">
        <v>0.2</v>
      </c>
      <c r="J29" s="40">
        <v>3.35</v>
      </c>
      <c r="K29" s="40">
        <v>3.3</v>
      </c>
      <c r="L29" s="40">
        <v>0.05</v>
      </c>
      <c r="M29" s="40">
        <v>0.01</v>
      </c>
      <c r="N29" s="40">
        <v>9.0389999999999997</v>
      </c>
      <c r="O29" s="40">
        <v>0.27</v>
      </c>
      <c r="P29" s="40">
        <v>0.03</v>
      </c>
      <c r="Q29" s="40"/>
    </row>
    <row r="30" spans="1:17" ht="43.5" x14ac:dyDescent="0.2">
      <c r="A30" s="41">
        <v>4</v>
      </c>
      <c r="B30" s="36" t="s">
        <v>30</v>
      </c>
      <c r="C30" s="42" t="s">
        <v>129</v>
      </c>
      <c r="D30" s="43" t="s">
        <v>32</v>
      </c>
      <c r="E30" s="44">
        <v>1.5</v>
      </c>
      <c r="F30" s="45">
        <v>355.58</v>
      </c>
      <c r="G30" s="40"/>
      <c r="H30" s="40"/>
      <c r="I30" s="40"/>
      <c r="J30" s="46">
        <v>533.37</v>
      </c>
      <c r="K30" s="40"/>
      <c r="L30" s="40"/>
      <c r="M30" s="40"/>
      <c r="N30" s="40"/>
      <c r="O30" s="40"/>
      <c r="P30" s="40"/>
      <c r="Q30" s="40"/>
    </row>
    <row r="31" spans="1:17" ht="119.25" x14ac:dyDescent="0.2">
      <c r="A31" s="28">
        <v>5</v>
      </c>
      <c r="B31" s="36" t="s">
        <v>35</v>
      </c>
      <c r="C31" s="37" t="s">
        <v>37</v>
      </c>
      <c r="D31" s="34" t="s">
        <v>36</v>
      </c>
      <c r="E31" s="38" t="s">
        <v>38</v>
      </c>
      <c r="F31" s="39">
        <v>352.47</v>
      </c>
      <c r="G31" s="39">
        <v>103.13</v>
      </c>
      <c r="H31" s="39">
        <v>249.34</v>
      </c>
      <c r="I31" s="40"/>
      <c r="J31" s="40">
        <v>42.3</v>
      </c>
      <c r="K31" s="40">
        <v>12.38</v>
      </c>
      <c r="L31" s="40">
        <v>29.92</v>
      </c>
      <c r="M31" s="40"/>
      <c r="N31" s="40">
        <v>8.9838000000000005</v>
      </c>
      <c r="O31" s="40">
        <v>1.08</v>
      </c>
      <c r="P31" s="40"/>
      <c r="Q31" s="40"/>
    </row>
    <row r="32" spans="1:17" ht="36" x14ac:dyDescent="0.2">
      <c r="A32" s="41">
        <v>6</v>
      </c>
      <c r="B32" s="36" t="s">
        <v>39</v>
      </c>
      <c r="C32" s="42" t="s">
        <v>130</v>
      </c>
      <c r="D32" s="43" t="s">
        <v>41</v>
      </c>
      <c r="E32" s="47" t="s">
        <v>42</v>
      </c>
      <c r="F32" s="45">
        <v>35.92</v>
      </c>
      <c r="G32" s="40"/>
      <c r="H32" s="40"/>
      <c r="I32" s="40"/>
      <c r="J32" s="46">
        <v>443.97</v>
      </c>
      <c r="K32" s="40"/>
      <c r="L32" s="40"/>
      <c r="M32" s="40"/>
      <c r="N32" s="40"/>
      <c r="O32" s="40"/>
      <c r="P32" s="40"/>
      <c r="Q32" s="40"/>
    </row>
    <row r="33" spans="1:17" ht="26.1" customHeight="1" x14ac:dyDescent="0.2">
      <c r="A33" s="85" t="s">
        <v>43</v>
      </c>
      <c r="B33" s="82"/>
      <c r="C33" s="82"/>
      <c r="D33" s="82"/>
      <c r="E33" s="82"/>
      <c r="F33" s="82"/>
      <c r="G33" s="82"/>
      <c r="H33" s="82"/>
      <c r="I33" s="82"/>
      <c r="J33" s="39">
        <v>1313.33</v>
      </c>
      <c r="K33" s="39">
        <v>156.59</v>
      </c>
      <c r="L33" s="39">
        <v>130.88999999999999</v>
      </c>
      <c r="M33" s="39">
        <v>0.17</v>
      </c>
      <c r="N33" s="40"/>
      <c r="O33" s="39">
        <v>1.62</v>
      </c>
      <c r="P33" s="40"/>
      <c r="Q33" s="40"/>
    </row>
    <row r="34" spans="1:17" ht="15" x14ac:dyDescent="0.2">
      <c r="A34" s="85" t="s">
        <v>44</v>
      </c>
      <c r="B34" s="82"/>
      <c r="C34" s="82"/>
      <c r="D34" s="82"/>
      <c r="E34" s="82"/>
      <c r="F34" s="82"/>
      <c r="G34" s="82"/>
      <c r="H34" s="82"/>
      <c r="I34" s="82"/>
      <c r="J34" s="39">
        <v>145.44999999999999</v>
      </c>
      <c r="K34" s="40"/>
      <c r="L34" s="40"/>
      <c r="M34" s="40"/>
      <c r="N34" s="40"/>
      <c r="O34" s="40"/>
      <c r="P34" s="40"/>
      <c r="Q34" s="40"/>
    </row>
    <row r="35" spans="1:17" ht="15" x14ac:dyDescent="0.2">
      <c r="A35" s="85" t="s">
        <v>45</v>
      </c>
      <c r="B35" s="82"/>
      <c r="C35" s="82"/>
      <c r="D35" s="82"/>
      <c r="E35" s="82"/>
      <c r="F35" s="82"/>
      <c r="G35" s="82"/>
      <c r="H35" s="82"/>
      <c r="I35" s="82"/>
      <c r="J35" s="39">
        <v>79.47</v>
      </c>
      <c r="K35" s="40"/>
      <c r="L35" s="40"/>
      <c r="M35" s="40"/>
      <c r="N35" s="40"/>
      <c r="O35" s="40"/>
      <c r="P35" s="40"/>
      <c r="Q35" s="40"/>
    </row>
    <row r="36" spans="1:17" ht="15" x14ac:dyDescent="0.2">
      <c r="A36" s="81" t="s">
        <v>46</v>
      </c>
      <c r="B36" s="82"/>
      <c r="C36" s="82"/>
      <c r="D36" s="82"/>
      <c r="E36" s="82"/>
      <c r="F36" s="82"/>
      <c r="G36" s="82"/>
      <c r="H36" s="82"/>
      <c r="I36" s="82"/>
      <c r="J36" s="40"/>
      <c r="K36" s="40"/>
      <c r="L36" s="40"/>
      <c r="M36" s="40"/>
      <c r="N36" s="40"/>
      <c r="O36" s="40"/>
      <c r="P36" s="40"/>
      <c r="Q36" s="40"/>
    </row>
    <row r="37" spans="1:17" ht="15" x14ac:dyDescent="0.2">
      <c r="A37" s="85" t="s">
        <v>47</v>
      </c>
      <c r="B37" s="82"/>
      <c r="C37" s="82"/>
      <c r="D37" s="82"/>
      <c r="E37" s="82"/>
      <c r="F37" s="82"/>
      <c r="G37" s="82"/>
      <c r="H37" s="82"/>
      <c r="I37" s="82"/>
      <c r="J37" s="40"/>
      <c r="K37" s="40"/>
      <c r="L37" s="40"/>
      <c r="M37" s="40"/>
      <c r="N37" s="40"/>
      <c r="O37" s="40"/>
      <c r="P37" s="40"/>
      <c r="Q37" s="40"/>
    </row>
    <row r="38" spans="1:17" ht="15" x14ac:dyDescent="0.2">
      <c r="A38" s="85" t="s">
        <v>48</v>
      </c>
      <c r="B38" s="82"/>
      <c r="C38" s="82"/>
      <c r="D38" s="82"/>
      <c r="E38" s="82"/>
      <c r="F38" s="82"/>
      <c r="G38" s="82"/>
      <c r="H38" s="82"/>
      <c r="I38" s="82"/>
      <c r="J38" s="40"/>
      <c r="K38" s="40"/>
      <c r="L38" s="40"/>
      <c r="M38" s="40"/>
      <c r="N38" s="40"/>
      <c r="O38" s="40"/>
      <c r="P38" s="40"/>
      <c r="Q38" s="40"/>
    </row>
    <row r="39" spans="1:17" ht="15" x14ac:dyDescent="0.2">
      <c r="A39" s="85" t="s">
        <v>49</v>
      </c>
      <c r="B39" s="82"/>
      <c r="C39" s="82"/>
      <c r="D39" s="82"/>
      <c r="E39" s="82"/>
      <c r="F39" s="82"/>
      <c r="G39" s="82"/>
      <c r="H39" s="82"/>
      <c r="I39" s="82"/>
      <c r="J39" s="39">
        <v>6.7</v>
      </c>
      <c r="K39" s="39">
        <v>6.6</v>
      </c>
      <c r="L39" s="39">
        <v>0.1</v>
      </c>
      <c r="M39" s="39">
        <v>0.02</v>
      </c>
      <c r="N39" s="40"/>
      <c r="O39" s="39">
        <v>0.54</v>
      </c>
      <c r="P39" s="40"/>
      <c r="Q39" s="40"/>
    </row>
    <row r="40" spans="1:17" ht="26.1" customHeight="1" x14ac:dyDescent="0.2">
      <c r="A40" s="85" t="s">
        <v>50</v>
      </c>
      <c r="B40" s="82"/>
      <c r="C40" s="82"/>
      <c r="D40" s="82"/>
      <c r="E40" s="82"/>
      <c r="F40" s="82"/>
      <c r="G40" s="82"/>
      <c r="H40" s="82"/>
      <c r="I40" s="82"/>
      <c r="J40" s="39">
        <v>54.89</v>
      </c>
      <c r="K40" s="39">
        <v>54.45</v>
      </c>
      <c r="L40" s="39">
        <v>0.44</v>
      </c>
      <c r="M40" s="39">
        <v>0.17</v>
      </c>
      <c r="N40" s="40"/>
      <c r="O40" s="39">
        <v>0.54</v>
      </c>
      <c r="P40" s="40"/>
      <c r="Q40" s="40"/>
    </row>
    <row r="41" spans="1:17" ht="15" x14ac:dyDescent="0.2">
      <c r="A41" s="85" t="s">
        <v>51</v>
      </c>
      <c r="B41" s="82"/>
      <c r="C41" s="82"/>
      <c r="D41" s="82"/>
      <c r="E41" s="82"/>
      <c r="F41" s="82"/>
      <c r="G41" s="82"/>
      <c r="H41" s="82"/>
      <c r="I41" s="82"/>
      <c r="J41" s="39">
        <v>43.87</v>
      </c>
      <c r="K41" s="40"/>
      <c r="L41" s="40"/>
      <c r="M41" s="40"/>
      <c r="N41" s="40"/>
      <c r="O41" s="40"/>
      <c r="P41" s="40"/>
      <c r="Q41" s="40"/>
    </row>
    <row r="42" spans="1:17" ht="15" x14ac:dyDescent="0.2">
      <c r="A42" s="85" t="s">
        <v>52</v>
      </c>
      <c r="B42" s="82"/>
      <c r="C42" s="82"/>
      <c r="D42" s="82"/>
      <c r="E42" s="82"/>
      <c r="F42" s="82"/>
      <c r="G42" s="82"/>
      <c r="H42" s="82"/>
      <c r="I42" s="82"/>
      <c r="J42" s="39">
        <v>20.43</v>
      </c>
      <c r="K42" s="40"/>
      <c r="L42" s="40"/>
      <c r="M42" s="40"/>
      <c r="N42" s="40"/>
      <c r="O42" s="40"/>
      <c r="P42" s="40"/>
      <c r="Q42" s="40"/>
    </row>
    <row r="43" spans="1:17" ht="15" x14ac:dyDescent="0.2">
      <c r="A43" s="85" t="s">
        <v>53</v>
      </c>
      <c r="B43" s="82"/>
      <c r="C43" s="82"/>
      <c r="D43" s="82"/>
      <c r="E43" s="82"/>
      <c r="F43" s="82"/>
      <c r="G43" s="82"/>
      <c r="H43" s="82"/>
      <c r="I43" s="82"/>
      <c r="J43" s="39">
        <v>119.19</v>
      </c>
      <c r="K43" s="40"/>
      <c r="L43" s="40"/>
      <c r="M43" s="40"/>
      <c r="N43" s="40"/>
      <c r="O43" s="39">
        <v>0.54</v>
      </c>
      <c r="P43" s="40"/>
      <c r="Q43" s="40"/>
    </row>
    <row r="44" spans="1:17" ht="26.1" customHeight="1" x14ac:dyDescent="0.2">
      <c r="A44" s="85" t="s">
        <v>54</v>
      </c>
      <c r="B44" s="82"/>
      <c r="C44" s="82"/>
      <c r="D44" s="82"/>
      <c r="E44" s="82"/>
      <c r="F44" s="82"/>
      <c r="G44" s="82"/>
      <c r="H44" s="82"/>
      <c r="I44" s="82"/>
      <c r="J44" s="40"/>
      <c r="K44" s="40"/>
      <c r="L44" s="40"/>
      <c r="M44" s="40"/>
      <c r="N44" s="40"/>
      <c r="O44" s="40"/>
      <c r="P44" s="40"/>
      <c r="Q44" s="40"/>
    </row>
    <row r="45" spans="1:17" ht="15" x14ac:dyDescent="0.2">
      <c r="A45" s="85" t="s">
        <v>55</v>
      </c>
      <c r="B45" s="82"/>
      <c r="C45" s="82"/>
      <c r="D45" s="82"/>
      <c r="E45" s="82"/>
      <c r="F45" s="82"/>
      <c r="G45" s="82"/>
      <c r="H45" s="82"/>
      <c r="I45" s="82"/>
      <c r="J45" s="39">
        <v>42.3</v>
      </c>
      <c r="K45" s="39">
        <v>12.38</v>
      </c>
      <c r="L45" s="39">
        <v>29.92</v>
      </c>
      <c r="M45" s="40"/>
      <c r="N45" s="40"/>
      <c r="O45" s="39">
        <v>1.08</v>
      </c>
      <c r="P45" s="40"/>
      <c r="Q45" s="40"/>
    </row>
    <row r="46" spans="1:17" ht="26.1" customHeight="1" x14ac:dyDescent="0.2">
      <c r="A46" s="85" t="s">
        <v>50</v>
      </c>
      <c r="B46" s="82"/>
      <c r="C46" s="82"/>
      <c r="D46" s="82"/>
      <c r="E46" s="82"/>
      <c r="F46" s="82"/>
      <c r="G46" s="82"/>
      <c r="H46" s="82"/>
      <c r="I46" s="82"/>
      <c r="J46" s="39">
        <v>232.59</v>
      </c>
      <c r="K46" s="39">
        <v>102.14</v>
      </c>
      <c r="L46" s="39">
        <v>130.44999999999999</v>
      </c>
      <c r="M46" s="40"/>
      <c r="N46" s="40"/>
      <c r="O46" s="39">
        <v>1.08</v>
      </c>
      <c r="P46" s="40"/>
      <c r="Q46" s="40"/>
    </row>
    <row r="47" spans="1:17" ht="15" x14ac:dyDescent="0.2">
      <c r="A47" s="85" t="s">
        <v>56</v>
      </c>
      <c r="B47" s="82"/>
      <c r="C47" s="82"/>
      <c r="D47" s="82"/>
      <c r="E47" s="82"/>
      <c r="F47" s="82"/>
      <c r="G47" s="82"/>
      <c r="H47" s="82"/>
      <c r="I47" s="82"/>
      <c r="J47" s="39">
        <v>101.58</v>
      </c>
      <c r="K47" s="40"/>
      <c r="L47" s="40"/>
      <c r="M47" s="40"/>
      <c r="N47" s="40"/>
      <c r="O47" s="40"/>
      <c r="P47" s="40"/>
      <c r="Q47" s="40"/>
    </row>
    <row r="48" spans="1:17" ht="15" x14ac:dyDescent="0.2">
      <c r="A48" s="85" t="s">
        <v>57</v>
      </c>
      <c r="B48" s="82"/>
      <c r="C48" s="82"/>
      <c r="D48" s="82"/>
      <c r="E48" s="82"/>
      <c r="F48" s="82"/>
      <c r="G48" s="82"/>
      <c r="H48" s="82"/>
      <c r="I48" s="82"/>
      <c r="J48" s="39">
        <v>59.04</v>
      </c>
      <c r="K48" s="40"/>
      <c r="L48" s="40"/>
      <c r="M48" s="40"/>
      <c r="N48" s="40"/>
      <c r="O48" s="40"/>
      <c r="P48" s="40"/>
      <c r="Q48" s="40"/>
    </row>
    <row r="49" spans="1:17" ht="15" x14ac:dyDescent="0.2">
      <c r="A49" s="85" t="s">
        <v>53</v>
      </c>
      <c r="B49" s="82"/>
      <c r="C49" s="82"/>
      <c r="D49" s="82"/>
      <c r="E49" s="82"/>
      <c r="F49" s="82"/>
      <c r="G49" s="82"/>
      <c r="H49" s="82"/>
      <c r="I49" s="82"/>
      <c r="J49" s="39">
        <v>393.21</v>
      </c>
      <c r="K49" s="40"/>
      <c r="L49" s="40"/>
      <c r="M49" s="40"/>
      <c r="N49" s="40"/>
      <c r="O49" s="39">
        <v>1.08</v>
      </c>
      <c r="P49" s="40"/>
      <c r="Q49" s="40"/>
    </row>
    <row r="50" spans="1:17" ht="15" x14ac:dyDescent="0.2">
      <c r="A50" s="85" t="s">
        <v>58</v>
      </c>
      <c r="B50" s="82"/>
      <c r="C50" s="82"/>
      <c r="D50" s="82"/>
      <c r="E50" s="82"/>
      <c r="F50" s="82"/>
      <c r="G50" s="82"/>
      <c r="H50" s="82"/>
      <c r="I50" s="82"/>
      <c r="J50" s="39">
        <v>512.4</v>
      </c>
      <c r="K50" s="40"/>
      <c r="L50" s="40"/>
      <c r="M50" s="40"/>
      <c r="N50" s="40"/>
      <c r="O50" s="39">
        <v>1.62</v>
      </c>
      <c r="P50" s="40"/>
      <c r="Q50" s="40"/>
    </row>
    <row r="51" spans="1:17" ht="15" x14ac:dyDescent="0.2">
      <c r="A51" s="85" t="s">
        <v>59</v>
      </c>
      <c r="B51" s="82"/>
      <c r="C51" s="82"/>
      <c r="D51" s="82"/>
      <c r="E51" s="82"/>
      <c r="F51" s="82"/>
      <c r="G51" s="82"/>
      <c r="H51" s="82"/>
      <c r="I51" s="82"/>
      <c r="J51" s="40"/>
      <c r="K51" s="40"/>
      <c r="L51" s="40"/>
      <c r="M51" s="40"/>
      <c r="N51" s="40"/>
      <c r="O51" s="40"/>
      <c r="P51" s="40"/>
      <c r="Q51" s="40"/>
    </row>
    <row r="52" spans="1:17" ht="15" x14ac:dyDescent="0.2">
      <c r="A52" s="85" t="s">
        <v>60</v>
      </c>
      <c r="B52" s="82"/>
      <c r="C52" s="82"/>
      <c r="D52" s="82"/>
      <c r="E52" s="82"/>
      <c r="F52" s="82"/>
      <c r="G52" s="82"/>
      <c r="H52" s="82"/>
      <c r="I52" s="82"/>
      <c r="J52" s="40"/>
      <c r="K52" s="40"/>
      <c r="L52" s="40"/>
      <c r="M52" s="40"/>
      <c r="N52" s="40"/>
      <c r="O52" s="40"/>
      <c r="P52" s="40"/>
      <c r="Q52" s="40"/>
    </row>
    <row r="53" spans="1:17" ht="15" x14ac:dyDescent="0.2">
      <c r="A53" s="85" t="s">
        <v>61</v>
      </c>
      <c r="B53" s="82"/>
      <c r="C53" s="82"/>
      <c r="D53" s="82"/>
      <c r="E53" s="82"/>
      <c r="F53" s="82"/>
      <c r="G53" s="82"/>
      <c r="H53" s="82"/>
      <c r="I53" s="82"/>
      <c r="J53" s="39">
        <v>1025.8499999999999</v>
      </c>
      <c r="K53" s="40"/>
      <c r="L53" s="40"/>
      <c r="M53" s="40"/>
      <c r="N53" s="40"/>
      <c r="O53" s="40"/>
      <c r="P53" s="40"/>
      <c r="Q53" s="40"/>
    </row>
    <row r="54" spans="1:17" ht="15" x14ac:dyDescent="0.2">
      <c r="A54" s="85" t="s">
        <v>58</v>
      </c>
      <c r="B54" s="82"/>
      <c r="C54" s="82"/>
      <c r="D54" s="82"/>
      <c r="E54" s="82"/>
      <c r="F54" s="82"/>
      <c r="G54" s="82"/>
      <c r="H54" s="82"/>
      <c r="I54" s="82"/>
      <c r="J54" s="39">
        <v>1025.8499999999999</v>
      </c>
      <c r="K54" s="40"/>
      <c r="L54" s="40"/>
      <c r="M54" s="40"/>
      <c r="N54" s="40"/>
      <c r="O54" s="40"/>
      <c r="P54" s="40"/>
      <c r="Q54" s="40"/>
    </row>
    <row r="55" spans="1:17" ht="15" x14ac:dyDescent="0.2">
      <c r="A55" s="85" t="s">
        <v>62</v>
      </c>
      <c r="B55" s="82"/>
      <c r="C55" s="82"/>
      <c r="D55" s="82"/>
      <c r="E55" s="82"/>
      <c r="F55" s="82"/>
      <c r="G55" s="82"/>
      <c r="H55" s="82"/>
      <c r="I55" s="82"/>
      <c r="J55" s="39">
        <v>1538.25</v>
      </c>
      <c r="K55" s="40"/>
      <c r="L55" s="40"/>
      <c r="M55" s="40"/>
      <c r="N55" s="40"/>
      <c r="O55" s="39">
        <v>1.62</v>
      </c>
      <c r="P55" s="40"/>
      <c r="Q55" s="40"/>
    </row>
    <row r="56" spans="1:17" ht="15" x14ac:dyDescent="0.2">
      <c r="A56" s="85" t="s">
        <v>63</v>
      </c>
      <c r="B56" s="82"/>
      <c r="C56" s="82"/>
      <c r="D56" s="82"/>
      <c r="E56" s="82"/>
      <c r="F56" s="82"/>
      <c r="G56" s="82"/>
      <c r="H56" s="82"/>
      <c r="I56" s="82"/>
      <c r="J56" s="40"/>
      <c r="K56" s="40"/>
      <c r="L56" s="40"/>
      <c r="M56" s="40"/>
      <c r="N56" s="40"/>
      <c r="O56" s="40"/>
      <c r="P56" s="40"/>
      <c r="Q56" s="40"/>
    </row>
    <row r="57" spans="1:17" ht="15" x14ac:dyDescent="0.2">
      <c r="A57" s="85" t="s">
        <v>64</v>
      </c>
      <c r="B57" s="82"/>
      <c r="C57" s="82"/>
      <c r="D57" s="82"/>
      <c r="E57" s="82"/>
      <c r="F57" s="82"/>
      <c r="G57" s="82"/>
      <c r="H57" s="82"/>
      <c r="I57" s="82"/>
      <c r="J57" s="39">
        <v>1025.8499999999999</v>
      </c>
      <c r="K57" s="40"/>
      <c r="L57" s="40"/>
      <c r="M57" s="40"/>
      <c r="N57" s="40"/>
      <c r="O57" s="40"/>
      <c r="P57" s="40"/>
      <c r="Q57" s="40"/>
    </row>
    <row r="58" spans="1:17" ht="15" x14ac:dyDescent="0.2">
      <c r="A58" s="85" t="s">
        <v>65</v>
      </c>
      <c r="B58" s="82"/>
      <c r="C58" s="82"/>
      <c r="D58" s="82"/>
      <c r="E58" s="82"/>
      <c r="F58" s="82"/>
      <c r="G58" s="82"/>
      <c r="H58" s="82"/>
      <c r="I58" s="82"/>
      <c r="J58" s="39">
        <v>130.88999999999999</v>
      </c>
      <c r="K58" s="40"/>
      <c r="L58" s="40"/>
      <c r="M58" s="40"/>
      <c r="N58" s="40"/>
      <c r="O58" s="40"/>
      <c r="P58" s="40"/>
      <c r="Q58" s="40"/>
    </row>
    <row r="59" spans="1:17" ht="15" x14ac:dyDescent="0.2">
      <c r="A59" s="85" t="s">
        <v>66</v>
      </c>
      <c r="B59" s="82"/>
      <c r="C59" s="82"/>
      <c r="D59" s="82"/>
      <c r="E59" s="82"/>
      <c r="F59" s="82"/>
      <c r="G59" s="82"/>
      <c r="H59" s="82"/>
      <c r="I59" s="82"/>
      <c r="J59" s="39">
        <f>K33</f>
        <v>156.59</v>
      </c>
      <c r="K59" s="40"/>
      <c r="L59" s="40"/>
      <c r="M59" s="40"/>
      <c r="N59" s="40"/>
      <c r="O59" s="40"/>
      <c r="P59" s="40"/>
      <c r="Q59" s="40"/>
    </row>
    <row r="60" spans="1:17" ht="15" x14ac:dyDescent="0.2">
      <c r="A60" s="85" t="s">
        <v>67</v>
      </c>
      <c r="B60" s="82"/>
      <c r="C60" s="82"/>
      <c r="D60" s="82"/>
      <c r="E60" s="82"/>
      <c r="F60" s="82"/>
      <c r="G60" s="82"/>
      <c r="H60" s="82"/>
      <c r="I60" s="82"/>
      <c r="J60" s="39">
        <v>145.44999999999999</v>
      </c>
      <c r="K60" s="40"/>
      <c r="L60" s="40"/>
      <c r="M60" s="40"/>
      <c r="N60" s="40"/>
      <c r="O60" s="40"/>
      <c r="P60" s="40"/>
      <c r="Q60" s="40"/>
    </row>
    <row r="61" spans="1:17" ht="15" x14ac:dyDescent="0.2">
      <c r="A61" s="85" t="s">
        <v>68</v>
      </c>
      <c r="B61" s="82"/>
      <c r="C61" s="82"/>
      <c r="D61" s="82"/>
      <c r="E61" s="82"/>
      <c r="F61" s="82"/>
      <c r="G61" s="82"/>
      <c r="H61" s="82"/>
      <c r="I61" s="82"/>
      <c r="J61" s="39">
        <v>79.47</v>
      </c>
      <c r="K61" s="40"/>
      <c r="L61" s="40"/>
      <c r="M61" s="40"/>
      <c r="N61" s="40"/>
      <c r="O61" s="40"/>
      <c r="P61" s="40"/>
      <c r="Q61" s="40"/>
    </row>
    <row r="62" spans="1:17" ht="15" x14ac:dyDescent="0.2">
      <c r="A62" s="81" t="s">
        <v>69</v>
      </c>
      <c r="B62" s="82"/>
      <c r="C62" s="82"/>
      <c r="D62" s="82"/>
      <c r="E62" s="82"/>
      <c r="F62" s="82"/>
      <c r="G62" s="82"/>
      <c r="H62" s="82"/>
      <c r="I62" s="82"/>
      <c r="J62" s="45">
        <v>1538.25</v>
      </c>
      <c r="K62" s="40"/>
      <c r="L62" s="40"/>
      <c r="M62" s="40"/>
      <c r="N62" s="40"/>
      <c r="O62" s="45">
        <v>1.62</v>
      </c>
      <c r="P62" s="40"/>
      <c r="Q62" s="40"/>
    </row>
    <row r="63" spans="1:17" ht="15.75" x14ac:dyDescent="0.2">
      <c r="A63" s="48"/>
      <c r="B63" s="49"/>
      <c r="C63" s="48"/>
      <c r="D63" s="50" t="s">
        <v>82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32"/>
      <c r="P63" s="32"/>
      <c r="Q63" s="32"/>
    </row>
    <row r="64" spans="1:17" x14ac:dyDescent="0.2">
      <c r="A64" s="91" t="s">
        <v>7</v>
      </c>
      <c r="B64" s="93" t="s">
        <v>8</v>
      </c>
      <c r="C64" s="91" t="s">
        <v>9</v>
      </c>
      <c r="D64" s="91" t="s">
        <v>10</v>
      </c>
      <c r="E64" s="86" t="s">
        <v>83</v>
      </c>
      <c r="F64" s="88" t="s">
        <v>84</v>
      </c>
      <c r="G64" s="89"/>
      <c r="H64" s="89"/>
      <c r="I64" s="90"/>
      <c r="J64" s="88" t="s">
        <v>85</v>
      </c>
      <c r="K64" s="89"/>
      <c r="L64" s="89"/>
      <c r="M64" s="90"/>
      <c r="N64" s="86" t="s">
        <v>86</v>
      </c>
      <c r="O64" s="32"/>
      <c r="P64" s="32"/>
      <c r="Q64" s="32"/>
    </row>
    <row r="65" spans="1:17" ht="63.75" x14ac:dyDescent="0.2">
      <c r="A65" s="92"/>
      <c r="B65" s="94"/>
      <c r="C65" s="87"/>
      <c r="D65" s="87"/>
      <c r="E65" s="87"/>
      <c r="F65" s="51" t="s">
        <v>87</v>
      </c>
      <c r="G65" s="52" t="s">
        <v>88</v>
      </c>
      <c r="H65" s="51" t="s">
        <v>89</v>
      </c>
      <c r="I65" s="51" t="s">
        <v>18</v>
      </c>
      <c r="J65" s="51" t="s">
        <v>87</v>
      </c>
      <c r="K65" s="52" t="s">
        <v>88</v>
      </c>
      <c r="L65" s="51" t="s">
        <v>89</v>
      </c>
      <c r="M65" s="51" t="s">
        <v>18</v>
      </c>
      <c r="N65" s="87"/>
      <c r="O65" s="32"/>
      <c r="P65" s="32"/>
      <c r="Q65" s="32"/>
    </row>
    <row r="66" spans="1:17" x14ac:dyDescent="0.2">
      <c r="A66" s="53">
        <v>1</v>
      </c>
      <c r="B66" s="54">
        <v>2</v>
      </c>
      <c r="C66" s="53">
        <v>3</v>
      </c>
      <c r="D66" s="53">
        <v>4</v>
      </c>
      <c r="E66" s="53">
        <v>5</v>
      </c>
      <c r="F66" s="53">
        <v>6</v>
      </c>
      <c r="G66" s="53">
        <v>7</v>
      </c>
      <c r="H66" s="53">
        <v>8</v>
      </c>
      <c r="I66" s="53">
        <v>9</v>
      </c>
      <c r="J66" s="53">
        <v>10</v>
      </c>
      <c r="K66" s="53">
        <v>11</v>
      </c>
      <c r="L66" s="53">
        <v>12</v>
      </c>
      <c r="M66" s="53">
        <v>13</v>
      </c>
      <c r="N66" s="53">
        <v>14</v>
      </c>
      <c r="O66" s="32"/>
      <c r="P66" s="32"/>
      <c r="Q66" s="32"/>
    </row>
    <row r="67" spans="1:17" x14ac:dyDescent="0.2">
      <c r="A67" s="78" t="s">
        <v>90</v>
      </c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32"/>
      <c r="P67" s="32"/>
      <c r="Q67" s="32"/>
    </row>
    <row r="68" spans="1:17" x14ac:dyDescent="0.2">
      <c r="A68" s="80" t="s">
        <v>91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32"/>
      <c r="P68" s="32"/>
      <c r="Q68" s="32"/>
    </row>
    <row r="69" spans="1:17" x14ac:dyDescent="0.2">
      <c r="A69" s="55">
        <v>1</v>
      </c>
      <c r="B69" s="56" t="s">
        <v>92</v>
      </c>
      <c r="C69" s="57" t="s">
        <v>93</v>
      </c>
      <c r="D69" s="58" t="s">
        <v>77</v>
      </c>
      <c r="E69" s="59">
        <v>1.08</v>
      </c>
      <c r="F69" s="59">
        <v>11.48</v>
      </c>
      <c r="G69" s="59"/>
      <c r="H69" s="59"/>
      <c r="I69" s="59">
        <v>12.4</v>
      </c>
      <c r="J69" s="59"/>
      <c r="K69" s="59"/>
      <c r="L69" s="59"/>
      <c r="M69" s="60"/>
      <c r="N69" s="59"/>
      <c r="O69" s="32"/>
      <c r="P69" s="32"/>
      <c r="Q69" s="32"/>
    </row>
    <row r="70" spans="1:17" x14ac:dyDescent="0.2">
      <c r="A70" s="55">
        <v>2</v>
      </c>
      <c r="B70" s="56" t="s">
        <v>94</v>
      </c>
      <c r="C70" s="57" t="s">
        <v>95</v>
      </c>
      <c r="D70" s="58" t="s">
        <v>77</v>
      </c>
      <c r="E70" s="59">
        <v>0.54</v>
      </c>
      <c r="F70" s="59">
        <v>12.17</v>
      </c>
      <c r="G70" s="59"/>
      <c r="H70" s="59"/>
      <c r="I70" s="59">
        <v>6.58</v>
      </c>
      <c r="J70" s="59"/>
      <c r="K70" s="59"/>
      <c r="L70" s="59"/>
      <c r="M70" s="60"/>
      <c r="N70" s="59"/>
      <c r="O70" s="32"/>
      <c r="P70" s="32"/>
      <c r="Q70" s="32"/>
    </row>
    <row r="71" spans="1:17" x14ac:dyDescent="0.2">
      <c r="A71" s="55">
        <v>3</v>
      </c>
      <c r="B71" s="56">
        <v>2</v>
      </c>
      <c r="C71" s="57" t="s">
        <v>96</v>
      </c>
      <c r="D71" s="58" t="s">
        <v>77</v>
      </c>
      <c r="E71" s="59"/>
      <c r="F71" s="59"/>
      <c r="G71" s="59"/>
      <c r="H71" s="59"/>
      <c r="I71" s="59"/>
      <c r="J71" s="59"/>
      <c r="K71" s="59"/>
      <c r="L71" s="59"/>
      <c r="M71" s="60"/>
      <c r="N71" s="59"/>
      <c r="O71" s="32"/>
      <c r="P71" s="32"/>
      <c r="Q71" s="32"/>
    </row>
    <row r="72" spans="1:17" x14ac:dyDescent="0.2">
      <c r="A72" s="80" t="s">
        <v>97</v>
      </c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32"/>
      <c r="P72" s="32"/>
      <c r="Q72" s="32"/>
    </row>
    <row r="73" spans="1:17" ht="25.5" x14ac:dyDescent="0.2">
      <c r="A73" s="55">
        <v>4</v>
      </c>
      <c r="B73" s="56" t="s">
        <v>98</v>
      </c>
      <c r="C73" s="57" t="s">
        <v>99</v>
      </c>
      <c r="D73" s="58" t="s">
        <v>100</v>
      </c>
      <c r="E73" s="59"/>
      <c r="F73" s="59">
        <v>26.69</v>
      </c>
      <c r="G73" s="59">
        <v>13.47</v>
      </c>
      <c r="H73" s="59"/>
      <c r="I73" s="59"/>
      <c r="J73" s="59"/>
      <c r="K73" s="59"/>
      <c r="L73" s="59"/>
      <c r="M73" s="60"/>
      <c r="N73" s="59"/>
      <c r="O73" s="32"/>
      <c r="P73" s="32"/>
      <c r="Q73" s="32"/>
    </row>
    <row r="74" spans="1:17" x14ac:dyDescent="0.2">
      <c r="A74" s="55">
        <v>5</v>
      </c>
      <c r="B74" s="56" t="s">
        <v>101</v>
      </c>
      <c r="C74" s="57" t="s">
        <v>102</v>
      </c>
      <c r="D74" s="58" t="s">
        <v>103</v>
      </c>
      <c r="E74" s="59">
        <v>0.42</v>
      </c>
      <c r="F74" s="59">
        <v>57.32</v>
      </c>
      <c r="G74" s="59"/>
      <c r="H74" s="59"/>
      <c r="I74" s="59">
        <v>24.07</v>
      </c>
      <c r="J74" s="59"/>
      <c r="K74" s="59"/>
      <c r="L74" s="59"/>
      <c r="M74" s="60"/>
      <c r="N74" s="59"/>
      <c r="O74" s="32"/>
      <c r="P74" s="32"/>
      <c r="Q74" s="32"/>
    </row>
    <row r="75" spans="1:17" ht="25.5" x14ac:dyDescent="0.2">
      <c r="A75" s="55">
        <v>6</v>
      </c>
      <c r="B75" s="56">
        <v>400001</v>
      </c>
      <c r="C75" s="57" t="s">
        <v>104</v>
      </c>
      <c r="D75" s="58" t="s">
        <v>100</v>
      </c>
      <c r="E75" s="59"/>
      <c r="F75" s="59">
        <v>72.91</v>
      </c>
      <c r="G75" s="59"/>
      <c r="H75" s="59"/>
      <c r="I75" s="59"/>
      <c r="J75" s="59"/>
      <c r="K75" s="59"/>
      <c r="L75" s="59"/>
      <c r="M75" s="60"/>
      <c r="N75" s="59"/>
      <c r="O75" s="32"/>
      <c r="P75" s="32"/>
      <c r="Q75" s="32"/>
    </row>
    <row r="76" spans="1:17" x14ac:dyDescent="0.2">
      <c r="A76" s="80" t="s">
        <v>105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32"/>
      <c r="P76" s="32"/>
      <c r="Q76" s="32"/>
    </row>
    <row r="77" spans="1:17" x14ac:dyDescent="0.2">
      <c r="A77" s="55">
        <v>7</v>
      </c>
      <c r="B77" s="56" t="s">
        <v>106</v>
      </c>
      <c r="C77" s="57" t="s">
        <v>107</v>
      </c>
      <c r="D77" s="58" t="s">
        <v>32</v>
      </c>
      <c r="E77" s="59">
        <v>6.0000000000000001E-3</v>
      </c>
      <c r="F77" s="59">
        <v>1.67</v>
      </c>
      <c r="G77" s="59"/>
      <c r="H77" s="59"/>
      <c r="I77" s="59">
        <v>0.02</v>
      </c>
      <c r="J77" s="59"/>
      <c r="K77" s="59"/>
      <c r="L77" s="59"/>
      <c r="M77" s="60"/>
      <c r="N77" s="59"/>
      <c r="O77" s="32"/>
      <c r="P77" s="32"/>
      <c r="Q77" s="32"/>
    </row>
    <row r="78" spans="1:17" ht="38.25" x14ac:dyDescent="0.2">
      <c r="A78" s="55">
        <v>8</v>
      </c>
      <c r="B78" s="56" t="s">
        <v>30</v>
      </c>
      <c r="C78" s="57" t="s">
        <v>34</v>
      </c>
      <c r="D78" s="58" t="s">
        <v>32</v>
      </c>
      <c r="E78" s="59">
        <v>1.5</v>
      </c>
      <c r="F78" s="59"/>
      <c r="G78" s="59"/>
      <c r="H78" s="59"/>
      <c r="I78" s="59"/>
      <c r="J78" s="60" t="s">
        <v>108</v>
      </c>
      <c r="K78" s="59"/>
      <c r="L78" s="59"/>
      <c r="M78" s="59">
        <v>503.18</v>
      </c>
      <c r="N78" s="59"/>
      <c r="O78" s="32"/>
      <c r="P78" s="32"/>
      <c r="Q78" s="32"/>
    </row>
    <row r="79" spans="1:17" ht="38.25" x14ac:dyDescent="0.2">
      <c r="A79" s="55">
        <v>9</v>
      </c>
      <c r="B79" s="56" t="s">
        <v>30</v>
      </c>
      <c r="C79" s="57" t="s">
        <v>31</v>
      </c>
      <c r="D79" s="58" t="s">
        <v>32</v>
      </c>
      <c r="E79" s="59">
        <v>0.4</v>
      </c>
      <c r="F79" s="59"/>
      <c r="G79" s="59"/>
      <c r="H79" s="59"/>
      <c r="I79" s="59"/>
      <c r="J79" s="59">
        <v>114.41</v>
      </c>
      <c r="K79" s="59"/>
      <c r="L79" s="59"/>
      <c r="M79" s="59">
        <v>45.76</v>
      </c>
      <c r="N79" s="59"/>
      <c r="O79" s="32"/>
      <c r="P79" s="32"/>
      <c r="Q79" s="32"/>
    </row>
    <row r="80" spans="1:17" ht="38.25" x14ac:dyDescent="0.2">
      <c r="A80" s="55">
        <v>10</v>
      </c>
      <c r="B80" s="56" t="s">
        <v>39</v>
      </c>
      <c r="C80" s="57" t="s">
        <v>40</v>
      </c>
      <c r="D80" s="58" t="s">
        <v>41</v>
      </c>
      <c r="E80" s="59">
        <v>12.36</v>
      </c>
      <c r="F80" s="59"/>
      <c r="G80" s="59"/>
      <c r="H80" s="59"/>
      <c r="I80" s="59"/>
      <c r="J80" s="59">
        <v>33.89</v>
      </c>
      <c r="K80" s="59"/>
      <c r="L80" s="59"/>
      <c r="M80" s="59">
        <v>418.88</v>
      </c>
      <c r="N80" s="59"/>
      <c r="O80" s="32"/>
      <c r="P80" s="32"/>
      <c r="Q80" s="32"/>
    </row>
    <row r="81" spans="6:17" x14ac:dyDescent="0.2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</sheetData>
  <mergeCells count="63">
    <mergeCell ref="C15:H15"/>
    <mergeCell ref="F23:F24"/>
    <mergeCell ref="G23:I23"/>
    <mergeCell ref="J23:J24"/>
    <mergeCell ref="K23:M23"/>
    <mergeCell ref="F22:I22"/>
    <mergeCell ref="J22:M22"/>
    <mergeCell ref="J18:K18"/>
    <mergeCell ref="A22:A24"/>
    <mergeCell ref="B22:B24"/>
    <mergeCell ref="C22:C24"/>
    <mergeCell ref="D22:D24"/>
    <mergeCell ref="E22:E24"/>
    <mergeCell ref="N22:N24"/>
    <mergeCell ref="O22:O24"/>
    <mergeCell ref="P22:P24"/>
    <mergeCell ref="Q22:Q24"/>
    <mergeCell ref="A43:I43"/>
    <mergeCell ref="A26:Q26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76:N76"/>
    <mergeCell ref="N64:N65"/>
    <mergeCell ref="J64:M64"/>
    <mergeCell ref="E64:E65"/>
    <mergeCell ref="A64:A65"/>
    <mergeCell ref="B64:B65"/>
    <mergeCell ref="D64:D65"/>
    <mergeCell ref="C64:C65"/>
    <mergeCell ref="F64:I64"/>
    <mergeCell ref="F6:J6"/>
    <mergeCell ref="A67:N67"/>
    <mergeCell ref="A68:N68"/>
    <mergeCell ref="A72:N72"/>
    <mergeCell ref="A62:I62"/>
    <mergeCell ref="J16:K16"/>
    <mergeCell ref="J17:K1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J1" sqref="J1:N2"/>
    </sheetView>
  </sheetViews>
  <sheetFormatPr defaultRowHeight="15" x14ac:dyDescent="0.25"/>
  <sheetData>
    <row r="1" spans="1:14" x14ac:dyDescent="0.25">
      <c r="J1" s="103" t="s">
        <v>132</v>
      </c>
      <c r="K1" s="103"/>
      <c r="L1" s="103"/>
      <c r="M1" s="103"/>
      <c r="N1" s="103"/>
    </row>
    <row r="2" spans="1:14" x14ac:dyDescent="0.25">
      <c r="J2" s="103" t="s">
        <v>131</v>
      </c>
      <c r="K2" s="103"/>
      <c r="L2" s="103"/>
      <c r="M2" s="103"/>
      <c r="N2" s="103"/>
    </row>
    <row r="4" spans="1:14" x14ac:dyDescent="0.25">
      <c r="A4" s="110"/>
      <c r="B4" s="110"/>
      <c r="C4" s="110"/>
      <c r="D4" s="110"/>
      <c r="E4" s="110"/>
      <c r="F4" s="48"/>
      <c r="G4" s="48"/>
      <c r="H4" s="48"/>
      <c r="I4" s="48"/>
      <c r="J4" s="110" t="s">
        <v>109</v>
      </c>
      <c r="K4" s="110"/>
      <c r="L4" s="110"/>
      <c r="M4" s="110"/>
      <c r="N4" s="110"/>
    </row>
    <row r="5" spans="1:14" x14ac:dyDescent="0.25">
      <c r="A5" s="111"/>
      <c r="B5" s="111"/>
      <c r="C5" s="111"/>
      <c r="D5" s="111"/>
      <c r="E5" s="111"/>
      <c r="F5" s="48"/>
      <c r="G5" s="48"/>
      <c r="H5" s="48"/>
      <c r="I5" s="48"/>
      <c r="J5" s="111" t="s">
        <v>110</v>
      </c>
      <c r="K5" s="111"/>
      <c r="L5" s="111"/>
      <c r="M5" s="111"/>
      <c r="N5" s="111"/>
    </row>
    <row r="6" spans="1:14" x14ac:dyDescent="0.25">
      <c r="A6" s="111"/>
      <c r="B6" s="111"/>
      <c r="C6" s="111"/>
      <c r="D6" s="111"/>
      <c r="E6" s="111"/>
      <c r="F6" s="48"/>
      <c r="G6" s="48"/>
      <c r="H6" s="48"/>
      <c r="I6" s="48"/>
      <c r="J6" s="109"/>
      <c r="K6" s="109"/>
      <c r="L6" s="109"/>
      <c r="M6" s="109"/>
      <c r="N6" s="109"/>
    </row>
    <row r="7" spans="1:14" x14ac:dyDescent="0.25">
      <c r="A7" s="61"/>
      <c r="B7" s="61"/>
      <c r="C7" s="61"/>
      <c r="D7" s="61"/>
      <c r="E7" s="61"/>
      <c r="F7" s="62"/>
      <c r="G7" s="48"/>
      <c r="H7" s="48"/>
      <c r="I7" s="48"/>
      <c r="J7" s="61"/>
      <c r="K7" s="48"/>
      <c r="L7" s="48"/>
      <c r="M7" s="48"/>
      <c r="N7" s="48"/>
    </row>
    <row r="8" spans="1:14" x14ac:dyDescent="0.25">
      <c r="A8" s="61"/>
      <c r="B8" s="61"/>
      <c r="C8" s="61"/>
      <c r="D8" s="61"/>
      <c r="E8" s="61"/>
      <c r="F8" s="48"/>
      <c r="G8" s="48"/>
      <c r="H8" s="48"/>
      <c r="I8" s="48"/>
      <c r="J8" s="63"/>
      <c r="K8" s="63"/>
      <c r="L8" s="63"/>
      <c r="M8" s="61" t="s">
        <v>111</v>
      </c>
      <c r="N8" s="48"/>
    </row>
    <row r="9" spans="1:14" x14ac:dyDescent="0.25">
      <c r="A9" s="61"/>
      <c r="B9" s="61"/>
      <c r="C9" s="61"/>
      <c r="D9" s="61"/>
      <c r="E9" s="61"/>
      <c r="F9" s="48"/>
      <c r="G9" s="48"/>
      <c r="H9" s="48"/>
      <c r="I9" s="48"/>
      <c r="J9" s="61"/>
      <c r="K9" s="61"/>
      <c r="L9" s="61"/>
      <c r="M9" s="61"/>
      <c r="N9" s="48"/>
    </row>
    <row r="10" spans="1:14" x14ac:dyDescent="0.25">
      <c r="A10" s="64"/>
      <c r="B10" s="61"/>
      <c r="C10" s="61"/>
      <c r="D10" s="61"/>
      <c r="E10" s="61"/>
      <c r="F10" s="48"/>
      <c r="G10" s="48"/>
      <c r="H10" s="48"/>
      <c r="I10" s="48"/>
      <c r="J10" s="65" t="s">
        <v>112</v>
      </c>
      <c r="K10" s="63"/>
      <c r="L10" s="63"/>
      <c r="M10" s="63"/>
      <c r="N10" s="66" t="s">
        <v>113</v>
      </c>
    </row>
    <row r="11" spans="1:14" x14ac:dyDescent="0.25">
      <c r="A11" s="61"/>
      <c r="B11" s="61"/>
      <c r="C11" s="61"/>
      <c r="D11" s="61"/>
      <c r="E11" s="61"/>
      <c r="F11" s="48"/>
      <c r="G11" s="48"/>
      <c r="H11" s="48"/>
      <c r="I11" s="48"/>
      <c r="J11" s="48"/>
      <c r="K11" s="48"/>
      <c r="L11" s="48"/>
      <c r="M11" s="48"/>
      <c r="N11" s="48"/>
    </row>
    <row r="12" spans="1:14" x14ac:dyDescent="0.25">
      <c r="A12" s="61"/>
      <c r="B12" s="61"/>
      <c r="C12" s="61"/>
      <c r="D12" s="61"/>
      <c r="E12" s="61"/>
      <c r="F12" s="48"/>
      <c r="G12" s="48"/>
      <c r="H12" s="48"/>
      <c r="I12" s="48"/>
      <c r="J12" s="48"/>
      <c r="K12" s="48"/>
      <c r="L12" s="48"/>
      <c r="M12" s="48"/>
      <c r="N12" s="48"/>
    </row>
    <row r="13" spans="1:14" ht="18.75" x14ac:dyDescent="0.3">
      <c r="A13" s="104" t="s">
        <v>125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</row>
    <row r="15" spans="1:14" ht="28.5" customHeight="1" x14ac:dyDescent="0.25">
      <c r="A15" s="105" t="str">
        <f>'ЛСР 17 граф'!D12</f>
        <v xml:space="preserve"> Ремонтные работы в здании Главного корпуса (герметизация швов линолеума)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48"/>
    </row>
    <row r="16" spans="1:14" x14ac:dyDescent="0.25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</row>
    <row r="17" spans="1:14" x14ac:dyDescent="0.25">
      <c r="A17" s="48"/>
      <c r="B17" s="48"/>
      <c r="C17" s="48"/>
      <c r="D17" s="48"/>
      <c r="E17" s="48"/>
      <c r="F17" s="48"/>
      <c r="G17" s="67"/>
      <c r="H17" s="62" t="s">
        <v>114</v>
      </c>
      <c r="I17" s="62"/>
      <c r="J17" s="62"/>
      <c r="K17" s="62"/>
      <c r="L17" s="62"/>
      <c r="M17" s="48"/>
      <c r="N17" s="48"/>
    </row>
    <row r="18" spans="1:14" x14ac:dyDescent="0.25">
      <c r="A18" s="48"/>
      <c r="B18" s="48"/>
      <c r="C18" s="48"/>
      <c r="D18" s="48"/>
      <c r="E18" s="48"/>
      <c r="F18" s="48"/>
      <c r="G18" s="67"/>
      <c r="H18" s="62"/>
      <c r="I18" s="62"/>
      <c r="J18" s="62"/>
      <c r="K18" s="62"/>
      <c r="L18" s="62"/>
      <c r="M18" s="48"/>
      <c r="N18" s="48"/>
    </row>
    <row r="19" spans="1:14" x14ac:dyDescent="0.25">
      <c r="A19" s="48" t="s">
        <v>115</v>
      </c>
      <c r="B19" s="48"/>
      <c r="C19" s="48"/>
      <c r="D19" s="48"/>
      <c r="E19" s="48"/>
      <c r="F19" s="48"/>
      <c r="G19" s="48" t="s">
        <v>114</v>
      </c>
      <c r="H19" s="48" t="s">
        <v>114</v>
      </c>
      <c r="I19" s="48"/>
      <c r="J19" s="48" t="s">
        <v>116</v>
      </c>
      <c r="K19" s="48"/>
      <c r="L19" s="68">
        <f>'ЛСР 17 граф'!J62</f>
        <v>1538.25</v>
      </c>
      <c r="M19" s="64" t="s">
        <v>117</v>
      </c>
      <c r="N19" s="48"/>
    </row>
    <row r="20" spans="1:14" x14ac:dyDescent="0.25">
      <c r="A20" s="66" t="s">
        <v>118</v>
      </c>
      <c r="B20" s="48"/>
      <c r="C20" s="48" t="s">
        <v>126</v>
      </c>
      <c r="D20" s="69"/>
      <c r="E20" s="48"/>
      <c r="F20" s="48"/>
      <c r="G20" s="61" t="s">
        <v>114</v>
      </c>
      <c r="H20" s="48"/>
      <c r="I20" s="48"/>
      <c r="J20" s="48"/>
      <c r="K20" s="61"/>
      <c r="L20" s="70"/>
      <c r="M20" s="64"/>
      <c r="N20" s="48"/>
    </row>
    <row r="21" spans="1:14" x14ac:dyDescent="0.25">
      <c r="A21" s="61"/>
      <c r="B21" s="61"/>
      <c r="C21" s="61"/>
      <c r="D21" s="61"/>
      <c r="E21" s="61"/>
      <c r="F21" s="48"/>
      <c r="G21" s="48"/>
      <c r="H21" s="48"/>
      <c r="I21" s="48"/>
      <c r="J21" s="48"/>
      <c r="K21" s="61"/>
      <c r="L21" s="71"/>
      <c r="M21" s="64"/>
      <c r="N21" s="48"/>
    </row>
    <row r="22" spans="1:14" x14ac:dyDescent="0.25">
      <c r="A22" s="61" t="s">
        <v>119</v>
      </c>
      <c r="B22" s="72"/>
      <c r="C22" s="73"/>
      <c r="D22" s="61"/>
      <c r="E22" s="61"/>
      <c r="F22" s="61"/>
      <c r="G22" s="61"/>
      <c r="H22" s="48"/>
      <c r="I22" s="48"/>
      <c r="J22" s="48" t="s">
        <v>120</v>
      </c>
      <c r="K22" s="61"/>
      <c r="L22" s="74">
        <f>'ЛСР 17 граф'!O62</f>
        <v>1.62</v>
      </c>
      <c r="M22" s="64" t="s">
        <v>121</v>
      </c>
      <c r="N22" s="48"/>
    </row>
    <row r="23" spans="1:14" x14ac:dyDescent="0.25">
      <c r="A23" s="48"/>
      <c r="B23" s="48"/>
      <c r="C23" s="61"/>
      <c r="D23" s="48"/>
      <c r="E23" s="48"/>
      <c r="F23" s="48"/>
      <c r="G23" s="48"/>
      <c r="H23" s="48"/>
      <c r="I23" s="48"/>
      <c r="J23" s="48"/>
      <c r="K23" s="61"/>
      <c r="L23" s="71"/>
      <c r="M23" s="64"/>
      <c r="N23" s="48"/>
    </row>
    <row r="24" spans="1:14" x14ac:dyDescent="0.25">
      <c r="A24" s="48"/>
      <c r="B24" s="48"/>
      <c r="C24" s="48"/>
      <c r="D24" s="48"/>
      <c r="E24" s="48"/>
      <c r="F24" s="48"/>
      <c r="G24" s="48"/>
      <c r="H24" s="61"/>
      <c r="I24" s="48"/>
      <c r="J24" s="48"/>
      <c r="K24" s="61"/>
      <c r="L24" s="71"/>
      <c r="M24" s="64"/>
      <c r="N24" s="48"/>
    </row>
    <row r="25" spans="1:14" x14ac:dyDescent="0.25">
      <c r="A25" s="48" t="s">
        <v>122</v>
      </c>
      <c r="B25" s="61"/>
      <c r="C25" s="61"/>
      <c r="D25" s="61"/>
      <c r="E25" s="75"/>
      <c r="F25" s="61"/>
      <c r="G25" s="48"/>
      <c r="H25" s="48"/>
      <c r="I25" s="48"/>
      <c r="J25" s="61"/>
      <c r="K25" s="61"/>
      <c r="L25" s="48"/>
      <c r="M25" s="64"/>
      <c r="N25" s="48"/>
    </row>
    <row r="26" spans="1:14" x14ac:dyDescent="0.25">
      <c r="A26" s="107"/>
      <c r="B26" s="107"/>
      <c r="C26" s="63"/>
      <c r="D26" s="61" t="s">
        <v>123</v>
      </c>
      <c r="E26" s="61"/>
      <c r="F26" s="61"/>
      <c r="G26" s="48"/>
      <c r="H26" s="48"/>
      <c r="I26" s="48"/>
      <c r="J26" s="61"/>
      <c r="K26" s="61"/>
      <c r="L26" s="64"/>
      <c r="M26" s="64"/>
      <c r="N26" s="48"/>
    </row>
    <row r="27" spans="1:14" x14ac:dyDescent="0.25">
      <c r="A27" s="48"/>
      <c r="B27" s="61"/>
      <c r="C27" s="61"/>
      <c r="D27" s="61"/>
      <c r="E27" s="61"/>
      <c r="F27" s="61"/>
      <c r="G27" s="48"/>
      <c r="H27" s="48"/>
      <c r="I27" s="48"/>
      <c r="J27" s="61"/>
      <c r="K27" s="61"/>
      <c r="L27" s="64"/>
      <c r="M27" s="64"/>
      <c r="N27" s="48"/>
    </row>
    <row r="28" spans="1:14" x14ac:dyDescent="0.25">
      <c r="A28" s="61"/>
      <c r="B28" s="61"/>
      <c r="C28" s="61"/>
      <c r="D28" s="61"/>
      <c r="E28" s="48"/>
      <c r="F28" s="48"/>
      <c r="G28" s="48"/>
      <c r="H28" s="48"/>
      <c r="I28" s="48"/>
      <c r="J28" s="48"/>
      <c r="K28" s="48"/>
      <c r="L28" s="48"/>
      <c r="M28" s="48"/>
      <c r="N28" s="48"/>
    </row>
    <row r="29" spans="1:14" x14ac:dyDescent="0.25">
      <c r="A29" s="48" t="s">
        <v>124</v>
      </c>
      <c r="B29" s="61"/>
      <c r="C29" s="61"/>
      <c r="D29" s="61"/>
      <c r="E29" s="48"/>
      <c r="F29" s="48"/>
      <c r="G29" s="48"/>
      <c r="H29" s="48"/>
      <c r="I29" s="48"/>
      <c r="J29" s="48"/>
      <c r="K29" s="48"/>
      <c r="L29" s="48"/>
      <c r="M29" s="48"/>
      <c r="N29" s="48"/>
    </row>
    <row r="30" spans="1:14" x14ac:dyDescent="0.25">
      <c r="A30" s="48"/>
      <c r="B30" s="48"/>
      <c r="C30" s="48"/>
      <c r="D30" s="48"/>
      <c r="E30" s="48"/>
      <c r="F30" s="48"/>
      <c r="G30" s="48"/>
      <c r="H30" s="108"/>
      <c r="I30" s="108"/>
      <c r="J30" s="108"/>
      <c r="K30" s="108"/>
      <c r="L30" s="108"/>
      <c r="M30" s="109"/>
      <c r="N30" s="109"/>
    </row>
    <row r="33" spans="1:13" x14ac:dyDescent="0.25">
      <c r="A33" s="48"/>
      <c r="B33" s="48"/>
      <c r="C33" s="48"/>
      <c r="D33" s="48"/>
      <c r="E33" s="48"/>
      <c r="F33" s="48"/>
      <c r="G33" s="48"/>
      <c r="H33" s="48"/>
      <c r="I33" s="48"/>
      <c r="J33" s="73"/>
      <c r="K33" s="73"/>
      <c r="L33" s="73"/>
      <c r="M33" s="73"/>
    </row>
    <row r="34" spans="1:13" x14ac:dyDescent="0.25">
      <c r="A34" s="48"/>
      <c r="B34" s="48"/>
      <c r="C34" s="48"/>
      <c r="D34" s="48"/>
      <c r="E34" s="48"/>
      <c r="F34" s="48"/>
      <c r="G34" s="48"/>
      <c r="H34" s="48"/>
      <c r="I34" s="48"/>
      <c r="J34" s="73"/>
      <c r="K34" s="73"/>
      <c r="L34" s="73"/>
      <c r="M34" s="72"/>
    </row>
    <row r="35" spans="1:13" x14ac:dyDescent="0.25">
      <c r="A35" s="61"/>
      <c r="B35" s="61"/>
      <c r="C35" s="48"/>
      <c r="D35" s="48"/>
      <c r="E35" s="48"/>
      <c r="F35" s="48"/>
      <c r="G35" s="48"/>
      <c r="H35" s="48"/>
      <c r="I35" s="48"/>
      <c r="J35" s="61"/>
      <c r="K35" s="61"/>
      <c r="L35" s="76"/>
      <c r="M35" s="61"/>
    </row>
  </sheetData>
  <mergeCells count="15">
    <mergeCell ref="A26:B26"/>
    <mergeCell ref="H30:J30"/>
    <mergeCell ref="K30:L30"/>
    <mergeCell ref="M30:N30"/>
    <mergeCell ref="A4:E4"/>
    <mergeCell ref="J4:N4"/>
    <mergeCell ref="A5:E5"/>
    <mergeCell ref="J5:N5"/>
    <mergeCell ref="A6:E6"/>
    <mergeCell ref="J6:N6"/>
    <mergeCell ref="J1:N1"/>
    <mergeCell ref="J2:N2"/>
    <mergeCell ref="A13:N13"/>
    <mergeCell ref="A15:M15"/>
    <mergeCell ref="A16:N1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2016-11-30T04:06:53Z</cp:lastPrinted>
  <dcterms:created xsi:type="dcterms:W3CDTF">2012-09-25T04:33:48Z</dcterms:created>
  <dcterms:modified xsi:type="dcterms:W3CDTF">2016-11-30T06:28:20Z</dcterms:modified>
</cp:coreProperties>
</file>